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72" i="7" l="1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<sst xmlns="http://schemas.openxmlformats.org/spreadsheetml/2006/main" count="1291" uniqueCount="671">
  <si>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</si>
  <si>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</si>
  <si>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</si>
  <si>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</si>
  <si>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</si>
  <si>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</si>
  <si>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</si>
  <si>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</si>
  <si>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</si>
  <si>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</si>
  <si>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</si>
  <si>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</si>
  <si>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</si>
  <si>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</si>
  <si>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</si>
  <si>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</si>
  <si>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</si>
  <si>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</si>
  <si>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</si>
  <si>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</si>
  <si>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</si>
  <si>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</si>
  <si>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</si>
  <si>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</si>
  <si>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</si>
  <si>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</si>
  <si>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</si>
  <si>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</si>
  <si>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</si>
  <si>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</si>
  <si>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</si>
  <si>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</si>
  <si>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</si>
  <si>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</si>
  <si>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</si>
  <si>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</si>
  <si>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</si>
  <si>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</si>
  <si>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</si>
  <si>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</si>
  <si>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</si>
  <si>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</si>
  <si>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</si>
  <si>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</si>
  <si>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</si>
  <si>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</si>
  <si>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</si>
  <si>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</si>
  <si>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</si>
  <si>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</si>
  <si>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</si>
  <si>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</si>
  <si>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</si>
  <si>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</si>
  <si>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</si>
  <si>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</si>
  <si>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</si>
  <si>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</si>
  <si>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</si>
  <si>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</si>
  <si>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</si>
  <si>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</si>
  <si>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</si>
  <si>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</si>
  <si>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</si>
  <si>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</si>
  <si>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</si>
  <si>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</si>
  <si>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</si>
  <si>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</si>
  <si>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</si>
  <si>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</si>
  <si>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</si>
  <si>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</si>
  <si>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</si>
  <si>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</si>
  <si>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</si>
  <si>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</si>
  <si>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</si>
  <si>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</si>
  <si>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</si>
  <si>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</si>
  <si>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</si>
  <si>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</si>
  <si>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</si>
  <si>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</si>
  <si>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</si>
  <si>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</si>
  <si>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</si>
  <si>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</si>
  <si>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</si>
  <si>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</si>
  <si>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</si>
  <si>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</si>
  <si>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</si>
  <si>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</si>
  <si>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</si>
  <si>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</si>
  <si>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</si>
  <si>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</si>
  <si>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</si>
  <si>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</si>
  <si>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</si>
  <si>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</si>
  <si>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</si>
  <si>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</si>
  <si>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</si>
  <si>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</si>
  <si>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</si>
  <si>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</si>
  <si>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</si>
  <si>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</si>
  <si>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</si>
  <si>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</si>
  <si>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</si>
  <si>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</si>
  <si>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</si>
  <si>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</si>
  <si>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</si>
  <si>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</si>
  <si>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</si>
  <si>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</si>
  <si>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</si>
  <si>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</si>
  <si>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</si>
  <si>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</si>
  <si>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</si>
  <si>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</si>
  <si>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</si>
  <si>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</si>
  <si>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</si>
  <si>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</si>
  <si>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</si>
  <si>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</si>
  <si>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</si>
  <si>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</si>
  <si>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</si>
  <si>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</si>
  <si>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</si>
  <si>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</si>
  <si>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</si>
  <si>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</si>
  <si>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</si>
  <si>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</si>
  <si>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</si>
  <si>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</si>
  <si>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</si>
  <si>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</si>
  <si>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</si>
  <si>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</si>
  <si>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</si>
  <si>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</si>
  <si>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</si>
  <si>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</si>
  <si>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</si>
  <si>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</si>
  <si>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</si>
  <si>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</si>
  <si>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</si>
  <si>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</si>
  <si>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</si>
  <si>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</si>
  <si>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</si>
  <si>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</si>
  <si>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</si>
  <si>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</si>
  <si>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</si>
  <si>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</si>
  <si>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</si>
  <si>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</si>
  <si>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</si>
  <si>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</si>
  <si>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</si>
  <si>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</si>
  <si>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</si>
  <si>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</si>
  <si>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</si>
  <si>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</si>
  <si>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</si>
  <si>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</si>
  <si>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</si>
  <si>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</si>
  <si>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</si>
  <si>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</si>
  <si>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</si>
  <si>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</si>
  <si>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</si>
  <si>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</si>
  <si>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</si>
  <si>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</si>
  <si>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</si>
  <si>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</si>
  <si>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</si>
  <si>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</si>
  <si>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</si>
  <si>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</si>
  <si>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</si>
  <si>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</si>
  <si>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</si>
  <si>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</si>
  <si>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</si>
  <si>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</si>
  <si>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</si>
  <si>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</si>
  <si>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</si>
  <si>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</si>
  <si>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</si>
  <si>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</si>
  <si>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</si>
  <si>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</si>
  <si>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</si>
  <si>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</si>
  <si>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</si>
  <si>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</si>
  <si>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</si>
  <si>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</si>
  <si>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</si>
  <si>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</si>
  <si>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</si>
  <si>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</si>
  <si>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</si>
  <si>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</si>
  <si>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</si>
  <si>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</si>
  <si>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</si>
  <si>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</si>
  <si>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</si>
  <si>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</si>
  <si>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</si>
  <si>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</si>
  <si>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</si>
  <si>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</si>
  <si>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</si>
  <si>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</si>
  <si>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</si>
  <si>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</si>
  <si>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</si>
  <si>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</si>
  <si>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</si>
  <si>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</si>
  <si>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</si>
  <si>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</si>
  <si>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</si>
  <si>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</si>
  <si>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</si>
  <si>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</si>
  <si>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</si>
  <si>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</si>
  <si>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</si>
  <si>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</si>
  <si>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</si>
  <si>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</si>
  <si>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</si>
  <si>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</si>
  <si>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</si>
  <si>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</si>
  <si>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</si>
  <si>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</si>
  <si>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</si>
  <si>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</si>
  <si>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</si>
  <si>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</si>
  <si>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</si>
  <si>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</si>
  <si>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</si>
  <si>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</si>
  <si>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</si>
  <si>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</si>
  <si>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</si>
  <si>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</si>
  <si>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</si>
  <si>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</si>
  <si>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</si>
  <si>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</si>
  <si>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</si>
  <si>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</si>
  <si>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</si>
  <si>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</si>
  <si>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</si>
  <si>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</si>
  <si>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</si>
  <si>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</si>
  <si>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</si>
  <si>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</si>
  <si>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</si>
  <si>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</si>
  <si>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</si>
  <si>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</si>
  <si>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</si>
  <si>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</si>
  <si>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</si>
  <si>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</si>
  <si>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</si>
  <si>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</si>
  <si>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</si>
  <si>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</si>
  <si>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</si>
  <si>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</si>
  <si>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</si>
  <si>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</si>
  <si>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</si>
  <si>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</si>
  <si>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</si>
  <si>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</si>
  <si>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</si>
  <si>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</si>
  <si>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</si>
  <si>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</si>
  <si>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</si>
  <si>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</si>
  <si>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</si>
  <si>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</si>
  <si>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</si>
  <si>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</si>
  <si>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</si>
  <si>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</si>
  <si>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</si>
  <si>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</si>
  <si>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</si>
  <si>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</si>
  <si>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</si>
  <si>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</si>
  <si>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</si>
  <si>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</si>
  <si>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</si>
  <si>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</si>
  <si>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</si>
  <si>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</si>
  <si>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</si>
  <si>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</si>
  <si>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</si>
  <si>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</si>
  <si>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</si>
  <si>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</si>
  <si>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</si>
  <si>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</si>
  <si>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</si>
  <si>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</si>
  <si>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</si>
  <si>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</si>
  <si>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</si>
  <si>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</si>
  <si>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</si>
  <si>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</si>
  <si>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</si>
  <si>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</si>
  <si>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</si>
  <si>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</si>
  <si>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</si>
  <si>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</si>
  <si>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</si>
  <si>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</si>
  <si>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</si>
  <si>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</si>
  <si>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</si>
  <si>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</si>
  <si>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</si>
  <si>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</si>
  <si>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</si>
  <si>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</si>
  <si>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</si>
  <si>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</si>
  <si>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</si>
  <si>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</si>
  <si>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</si>
  <si>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</si>
  <si>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</si>
  <si>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</si>
  <si>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</si>
  <si>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</si>
  <si>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</si>
  <si>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</si>
  <si>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</si>
  <si>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</si>
  <si>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</si>
  <si>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</si>
  <si>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</si>
  <si>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</si>
  <si>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</si>
  <si>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</si>
  <si>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</si>
  <si>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</si>
  <si>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</si>
  <si>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</si>
  <si>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</si>
  <si>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</si>
  <si>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</si>
  <si>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</si>
  <si>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</si>
  <si>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</si>
  <si>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</si>
  <si>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</si>
  <si>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</si>
  <si>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</si>
  <si>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</si>
  <si>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</si>
  <si>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</si>
  <si>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</si>
  <si>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</si>
  <si>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</si>
  <si>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</si>
  <si>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</si>
  <si>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</si>
  <si>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</si>
  <si>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</si>
  <si>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</si>
  <si>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</si>
  <si>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</si>
  <si>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</si>
  <si>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</si>
  <si>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</si>
  <si>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</si>
  <si>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</si>
  <si>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</si>
  <si>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</si>
  <si>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</si>
  <si>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</si>
  <si>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</si>
  <si>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</si>
  <si>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</si>
  <si>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</si>
  <si>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</si>
  <si>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</si>
  <si>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</si>
  <si>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</si>
  <si>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</si>
  <si>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</si>
  <si>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</si>
  <si>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</si>
  <si>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</si>
  <si>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</si>
  <si>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</si>
  <si>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</si>
  <si>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</si>
  <si>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</si>
  <si>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</si>
  <si>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</si>
  <si>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</si>
  <si>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</si>
  <si>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</si>
  <si>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</si>
  <si>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</si>
  <si>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</si>
  <si>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</si>
  <si>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</si>
  <si>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</si>
  <si>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</si>
  <si>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</si>
  <si>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</si>
  <si>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</si>
  <si>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</si>
  <si>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</si>
  <si>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</si>
  <si>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</si>
  <si>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</si>
  <si>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</si>
  <si>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</si>
  <si>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</si>
  <si>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</si>
  <si>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</si>
  <si>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</si>
  <si>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</si>
  <si>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</si>
  <si>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</si>
  <si>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</si>
  <si>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</si>
  <si>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</si>
  <si>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</si>
  <si>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</si>
  <si>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</si>
  <si>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</si>
  <si>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</si>
  <si>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</si>
  <si>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</si>
  <si>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</si>
  <si>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</si>
  <si>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</si>
  <si>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</si>
  <si>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</si>
  <si>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</si>
  <si>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</si>
  <si>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</si>
  <si>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</si>
  <si>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</si>
  <si>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</si>
  <si>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</si>
  <si>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</si>
  <si>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</si>
  <si>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</si>
  <si>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</si>
  <si>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</si>
  <si>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</si>
  <si>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</si>
  <si>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</si>
  <si>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</si>
  <si>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</si>
  <si>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</si>
  <si>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</si>
  <si>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</si>
  <si>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</si>
  <si>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</si>
  <si>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</si>
  <si>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</si>
  <si>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</si>
  <si>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</si>
  <si>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</si>
  <si>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</si>
  <si>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</si>
  <si>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</si>
  <si>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</si>
  <si>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</si>
  <si>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</si>
  <si>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</si>
  <si>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</si>
  <si>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</si>
  <si>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</si>
  <si>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</si>
  <si>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</si>
  <si>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</si>
  <si>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</si>
  <si>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</si>
  <si>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</si>
  <si>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</si>
  <si>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</si>
  <si>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</si>
  <si>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</si>
  <si>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</si>
  <si>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</si>
  <si>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</si>
  <si>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</si>
  <si>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</si>
  <si>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</si>
  <si>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</si>
  <si>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</si>
  <si>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</si>
  <si>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</si>
  <si>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</si>
  <si>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</si>
  <si>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</si>
  <si>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</si>
  <si>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</si>
  <si>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</si>
  <si>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</si>
  <si>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</si>
  <si>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</si>
  <si>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</si>
  <si>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</si>
  <si>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</si>
  <si>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</si>
  <si>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</si>
  <si>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</si>
  <si>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</si>
  <si>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</si>
  <si>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</si>
  <si>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</si>
  <si>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</si>
  <si>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</si>
  <si>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</si>
  <si>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</si>
  <si>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</si>
  <si>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</si>
  <si>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</si>
  <si>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ОРДЖОНИКИДЗЕ</t>
  </si>
  <si>
    <t>ПАНЕЛЬ</t>
  </si>
  <si>
    <t>0b31c476-61a7-4293-b3d8-ca0864d97405</t>
  </si>
  <si>
    <t>05:44:000045:455</t>
  </si>
  <si>
    <t>1989</t>
  </si>
  <si>
    <t>12.4</t>
  </si>
  <si>
    <t>71.2</t>
  </si>
  <si>
    <t>15.7</t>
  </si>
  <si>
    <t>не проводился</t>
  </si>
  <si>
    <t>1. Общие сведения о многоквартирном доме  ОРДЖОНИКИДЗЕ 7</t>
  </si>
  <si>
    <t>Дибирова Дина Шамсутдиновна</t>
  </si>
  <si>
    <t>Эльмурзаева Раиса Шамсутдиновна</t>
  </si>
  <si>
    <t>Дибирова Дина Шамсутдиновна.</t>
  </si>
  <si>
    <t>Гереева Зумурут Абдулмеджидовна</t>
  </si>
  <si>
    <t>Алиболатова Сакинат Ахмедовна</t>
  </si>
  <si>
    <t>Фараджева Гульханум Гасановна</t>
  </si>
  <si>
    <t>Фараджева Гуля</t>
  </si>
  <si>
    <t>Батдалова Сапият Батдаловна</t>
  </si>
  <si>
    <t>Темирханова Гулияр Мамаевна</t>
  </si>
  <si>
    <t>Гереева Зумурут Абдулмеджидовна.</t>
  </si>
  <si>
    <t>Шихшабеков Рамазан Рашитханович</t>
  </si>
  <si>
    <t>Ражбудинов Далгат Хаджимурадович</t>
  </si>
  <si>
    <t>Гаджимагомедова Раисат Халилулаевна</t>
  </si>
  <si>
    <t>Библиотека .</t>
  </si>
  <si>
    <t>ОАО "АнджиБанк"</t>
  </si>
  <si>
    <t>Абдуразаков Камиль Гаджиевич</t>
  </si>
  <si>
    <t>Кадиева Патимат Омаровна</t>
  </si>
  <si>
    <t>Магдиев Магомед Нурадинович</t>
  </si>
  <si>
    <t>Гарунова Майсарат Султановна</t>
  </si>
  <si>
    <t>Залитдинова Джаминат Магомедтагирович</t>
  </si>
  <si>
    <t>Меняйлова Орджоникидзе 7/23</t>
  </si>
  <si>
    <t>Орджоникидзе 7/24</t>
  </si>
  <si>
    <t>Ашалмагомедова Тамара Алексеевна</t>
  </si>
  <si>
    <t>Хваджаева Парханисай. ОАО "АнджиБанк"</t>
  </si>
  <si>
    <t>Магомедова Байзат Алихановна "Монтессорик"</t>
  </si>
  <si>
    <t>Абдурахманова Хадижат Кебедовна</t>
  </si>
  <si>
    <t>Бахарчиева Загра Магомедовна</t>
  </si>
  <si>
    <t>Дарбишев Асадула Хабибович</t>
  </si>
  <si>
    <t>Абдурагимов Арсан Агаларханович</t>
  </si>
  <si>
    <t>Магомедов Арсен</t>
  </si>
  <si>
    <t>Абакаров Изамутдин Дадамович</t>
  </si>
  <si>
    <t>Сайдулаева Саятханум Абдулгамидовна</t>
  </si>
  <si>
    <t>Арслангереева Патимат Хайбуллаевна</t>
  </si>
  <si>
    <t>Орджоникидзе 7/36</t>
  </si>
  <si>
    <t>Абдулмукминова С. "Стекляшка" магазин</t>
  </si>
  <si>
    <t>Магомедова Салув Ахмедовна</t>
  </si>
  <si>
    <t>Гусейнова Сакинат Магомедовна</t>
  </si>
  <si>
    <t>Исаев Юсуп Гаджиевич</t>
  </si>
  <si>
    <t>Камилова Тазарият Гаджимурадовна</t>
  </si>
  <si>
    <t>Халидов Халид Апасович</t>
  </si>
  <si>
    <t>Хизроев Зайрбек Абсалудинович</t>
  </si>
  <si>
    <t>Макаева Файруз Аглямовна</t>
  </si>
  <si>
    <t>Губаханов Пайзула Абдурахманович</t>
  </si>
  <si>
    <t>Мамаева Умукусюм Мустафаевна</t>
  </si>
  <si>
    <t>Гебекова Рукият Басировна</t>
  </si>
  <si>
    <t>Чавтараева Ханича Лукмановна</t>
  </si>
  <si>
    <t>Омаров Абдурахман Рашидович</t>
  </si>
  <si>
    <t>Залибекова Умлайла Гаджиатаевна</t>
  </si>
  <si>
    <t>Шихова Зумрут Рашидовна</t>
  </si>
  <si>
    <t>Асхабова Маржанат Ильясовна</t>
  </si>
  <si>
    <t>Рашкуева Патимат Даутбековна</t>
  </si>
  <si>
    <t>Гайдарова Сайра Ибрагимовна</t>
  </si>
  <si>
    <t>Идрисов Аюб-Хан Алимагомедович</t>
  </si>
  <si>
    <t>Абдулаева Джаминат Абакаровна</t>
  </si>
  <si>
    <t>Расулова Баху Джамирзаевна. Стоматолог</t>
  </si>
  <si>
    <t>Гулиомарова .</t>
  </si>
  <si>
    <t>Магомедов Магомедсайпула Халипаевич</t>
  </si>
  <si>
    <t>Шамилова Патимат Мамаевна</t>
  </si>
  <si>
    <t>Кудаев Сергей Насырович</t>
  </si>
  <si>
    <t>Дибирова Дина Шамсутдиновна...</t>
  </si>
  <si>
    <t>Гаджиева Аймаржан Арсланбековна</t>
  </si>
  <si>
    <t>Гереева Патимат Абдулмеджидовна</t>
  </si>
  <si>
    <t>Эльмурзаева Джамиля Адильгереевна</t>
  </si>
  <si>
    <t>Шабанова Диана Анваровна</t>
  </si>
  <si>
    <t>Османова Сакинат Набиюлаевна</t>
  </si>
  <si>
    <t>Будаева Мисиду Гаджимагомедовна</t>
  </si>
  <si>
    <t>Гереева Зумурут Абдулмеджидовна.,</t>
  </si>
  <si>
    <t>МО городского округа город Буйнакск</t>
  </si>
  <si>
    <t>Акаева Лайля Гаджимурадовна</t>
  </si>
  <si>
    <t>протокол №1 от 27.05.2018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</si>
  <si>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</si>
  <si>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</si>
  <si>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</si>
  <si>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</si>
  <si>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</si>
  <si>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Курбанов К.Г.</t>
  </si>
  <si>
    <t>МУП "Буйнакскводоканал"</t>
  </si>
  <si>
    <t>не имеется</t>
  </si>
  <si>
    <t>имеется</t>
  </si>
  <si>
    <t>необходим кап ремонт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</si>
  <si>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</si>
  <si>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</si>
  <si>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</si>
  <si>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</si>
  <si>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</si>
  <si>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</si>
  <si>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</si>
  <si>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</si>
  <si>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</si>
  <si>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</si>
  <si>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</si>
  <si>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</si>
  <si>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</si>
  <si>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</si>
  <si>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</si>
  <si>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</si>
  <si>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Мурадов Р.У.</t>
  </si>
  <si>
    <t>Калаушин А.И.</t>
  </si>
  <si>
    <t>2032-2034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</si>
</sst>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0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0" t="s">
        <v>0</v>
      </c>
      <c r="D1" s="170"/>
    </row>
    <row r="2" spans="1:4" s="27" customFormat="1" ht="34.5" customHeight="1">
      <c r="A2" s="26"/>
      <c r="C2" s="171" t="s">
        <v>1</v>
      </c>
      <c r="D2" s="171"/>
    </row>
    <row r="3" spans="1:4" s="27" customFormat="1" ht="27.75" customHeight="1">
      <c r="A3" s="26"/>
      <c r="C3" s="172" t="s">
        <v>539</v>
      </c>
      <c r="D3" s="172"/>
    </row>
    <row r="4" spans="1:4" s="27" customFormat="1" ht="58.5" customHeight="1">
      <c r="A4" s="173" t="s">
        <v>2</v>
      </c>
      <c r="B4" s="173"/>
      <c r="C4" s="173"/>
      <c r="D4" s="173"/>
    </row>
    <row r="5" spans="1:4" s="27" customFormat="1" ht="35.25" customHeight="1">
      <c r="A5" s="174" t="s">
        <v>571</v>
      </c>
      <c r="B5" s="174"/>
      <c r="C5" s="174"/>
      <c r="D5" s="17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2" t="s">
        <v>174</v>
      </c>
      <c r="C7" s="163"/>
      <c r="D7" s="164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562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21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564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455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565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2" t="s">
        <v>566</v>
      </c>
      <c r="D15" s="84" t="s">
        <v>468</v>
      </c>
    </row>
    <row r="16" spans="1:4" s="27" customFormat="1">
      <c r="A16" s="50" t="s">
        <v>181</v>
      </c>
      <c r="B16" s="167" t="s">
        <v>11</v>
      </c>
      <c r="C16" s="168"/>
      <c r="D16" s="169"/>
    </row>
    <row r="17" spans="1:11" s="27" customFormat="1" ht="38.25">
      <c r="A17" s="7" t="s">
        <v>182</v>
      </c>
      <c r="B17" s="32" t="s">
        <v>13</v>
      </c>
      <c r="C17" s="120" t="s">
        <v>563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1978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210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210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70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1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3" t="s">
        <v>567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3" t="s">
        <v>568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3" t="s">
        <v>569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41">
        <v>5816.7</v>
      </c>
      <c r="D32" s="34" t="s">
        <v>34</v>
      </c>
    </row>
    <row r="33" spans="1:4" s="27" customFormat="1">
      <c r="A33" s="51" t="s">
        <v>193</v>
      </c>
      <c r="B33" s="160" t="s">
        <v>35</v>
      </c>
      <c r="C33" s="160"/>
      <c r="D33" s="161"/>
    </row>
    <row r="34" spans="1:4" s="27" customFormat="1">
      <c r="A34" s="42" t="s">
        <v>194</v>
      </c>
      <c r="B34" s="37" t="s">
        <v>36</v>
      </c>
      <c r="C34" s="139">
        <v>486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9" t="s">
        <v>39</v>
      </c>
      <c r="C36" s="160"/>
      <c r="D36" s="161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1300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1300</v>
      </c>
      <c r="D42" s="39" t="s">
        <v>37</v>
      </c>
    </row>
    <row r="43" spans="1:4" s="27" customFormat="1">
      <c r="A43" s="29" t="s">
        <v>15</v>
      </c>
      <c r="B43" s="162" t="s">
        <v>46</v>
      </c>
      <c r="C43" s="163"/>
      <c r="D43" s="164"/>
    </row>
    <row r="44" spans="1:4" s="27" customFormat="1" ht="51">
      <c r="A44" s="10" t="s">
        <v>209</v>
      </c>
      <c r="B44" s="38" t="s">
        <v>47</v>
      </c>
      <c r="C44" s="122">
        <v>70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5" t="s">
        <v>73</v>
      </c>
      <c r="C48" s="160"/>
      <c r="D48" s="161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6" t="s">
        <v>55</v>
      </c>
      <c r="B53" s="166"/>
      <c r="C53" s="166"/>
      <c r="D53" s="166"/>
    </row>
    <row r="54" spans="1:4" s="27" customFormat="1">
      <c r="A54" s="29" t="s">
        <v>21</v>
      </c>
      <c r="B54" s="162" t="s">
        <v>56</v>
      </c>
      <c r="C54" s="163"/>
      <c r="D54" s="164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5" t="s">
        <v>65</v>
      </c>
      <c r="C62" s="160"/>
      <c r="D62" s="161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5" t="s">
        <v>66</v>
      </c>
      <c r="C69" s="160"/>
      <c r="D69" s="161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2"/>
  <sheetViews>
    <sheetView topLeftCell="A57" workbookViewId="0">
      <selection activeCell="A73" sqref="A73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5" t="s">
        <v>86</v>
      </c>
      <c r="B1" s="175"/>
      <c r="C1" s="175"/>
      <c r="D1" s="175"/>
      <c r="E1" s="175"/>
    </row>
    <row r="2" spans="1:6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16.5" thickBot="1">
      <c r="A4">
        <v>1</v>
      </c>
      <c r="B4" s="68" t="s">
        <v>559</v>
      </c>
      <c r="C4" s="144" t="s">
        <v>572</v>
      </c>
      <c r="D4" s="133">
        <v>36.86</v>
      </c>
      <c r="E4" s="138">
        <f>D4/1.63</f>
        <v>22.613496932515339</v>
      </c>
      <c r="F4" s="68"/>
    </row>
    <row r="5" spans="1:6" ht="16.5" thickBot="1">
      <c r="A5">
        <v>2</v>
      </c>
      <c r="B5" s="68" t="s">
        <v>559</v>
      </c>
      <c r="C5" s="145" t="s">
        <v>573</v>
      </c>
      <c r="D5" s="133">
        <v>52.82</v>
      </c>
      <c r="E5" s="138">
        <f t="shared" ref="E5:E68" si="0">D5/1.63</f>
        <v>32.404907975460127</v>
      </c>
      <c r="F5" s="68"/>
    </row>
    <row r="6" spans="1:6" ht="16.5" thickBot="1">
      <c r="A6">
        <v>3</v>
      </c>
      <c r="B6" s="68" t="s">
        <v>559</v>
      </c>
      <c r="C6" s="145" t="s">
        <v>574</v>
      </c>
      <c r="D6" s="133">
        <v>72.8</v>
      </c>
      <c r="E6" s="138">
        <f t="shared" si="0"/>
        <v>44.662576687116562</v>
      </c>
      <c r="F6" s="68"/>
    </row>
    <row r="7" spans="1:6" ht="16.5" thickBot="1">
      <c r="A7">
        <v>4</v>
      </c>
      <c r="B7" s="68" t="s">
        <v>559</v>
      </c>
      <c r="C7" s="145" t="s">
        <v>575</v>
      </c>
      <c r="D7" s="133">
        <v>36.799999999999997</v>
      </c>
      <c r="E7" s="138">
        <f t="shared" si="0"/>
        <v>22.576687116564418</v>
      </c>
      <c r="F7" s="68"/>
    </row>
    <row r="8" spans="1:6" ht="16.5" thickBot="1">
      <c r="A8">
        <v>5</v>
      </c>
      <c r="B8" s="68" t="s">
        <v>559</v>
      </c>
      <c r="C8" s="145" t="s">
        <v>576</v>
      </c>
      <c r="D8" s="133">
        <v>52.8</v>
      </c>
      <c r="E8" s="138">
        <f t="shared" si="0"/>
        <v>32.392638036809814</v>
      </c>
      <c r="F8" s="68"/>
    </row>
    <row r="9" spans="1:6" ht="16.5" thickBot="1">
      <c r="A9">
        <v>6</v>
      </c>
      <c r="B9" s="68" t="s">
        <v>559</v>
      </c>
      <c r="C9" s="145" t="s">
        <v>577</v>
      </c>
      <c r="D9" s="133">
        <v>72.900000000000006</v>
      </c>
      <c r="E9" s="138">
        <f t="shared" si="0"/>
        <v>44.723926380368106</v>
      </c>
      <c r="F9" s="68"/>
    </row>
    <row r="10" spans="1:6" ht="16.5" thickBot="1">
      <c r="A10">
        <v>7</v>
      </c>
      <c r="B10" s="68" t="s">
        <v>559</v>
      </c>
      <c r="C10" s="145" t="s">
        <v>578</v>
      </c>
      <c r="D10" s="133">
        <v>36.799999999999997</v>
      </c>
      <c r="E10" s="138">
        <f t="shared" si="0"/>
        <v>22.576687116564418</v>
      </c>
      <c r="F10" s="68"/>
    </row>
    <row r="11" spans="1:6" ht="16.5" thickBot="1">
      <c r="A11">
        <v>8</v>
      </c>
      <c r="B11" s="68" t="s">
        <v>559</v>
      </c>
      <c r="C11" s="145" t="s">
        <v>579</v>
      </c>
      <c r="D11" s="133">
        <v>52.6</v>
      </c>
      <c r="E11" s="138">
        <f t="shared" si="0"/>
        <v>32.269938650306749</v>
      </c>
      <c r="F11" s="68"/>
    </row>
    <row r="12" spans="1:6" ht="16.5" thickBot="1">
      <c r="A12">
        <v>9</v>
      </c>
      <c r="B12" s="68" t="s">
        <v>559</v>
      </c>
      <c r="C12" s="145" t="s">
        <v>580</v>
      </c>
      <c r="D12" s="133">
        <v>71.5</v>
      </c>
      <c r="E12" s="138">
        <f t="shared" si="0"/>
        <v>43.865030674846629</v>
      </c>
      <c r="F12" s="68"/>
    </row>
    <row r="13" spans="1:6" ht="16.5" thickBot="1">
      <c r="A13">
        <v>10</v>
      </c>
      <c r="B13" s="68" t="s">
        <v>559</v>
      </c>
      <c r="C13" s="145" t="s">
        <v>581</v>
      </c>
      <c r="D13" s="133">
        <v>36.799999999999997</v>
      </c>
      <c r="E13" s="138">
        <f t="shared" si="0"/>
        <v>22.576687116564418</v>
      </c>
      <c r="F13" s="68"/>
    </row>
    <row r="14" spans="1:6" ht="16.5" thickBot="1">
      <c r="A14">
        <v>11</v>
      </c>
      <c r="B14" s="68" t="s">
        <v>559</v>
      </c>
      <c r="C14" s="145" t="s">
        <v>582</v>
      </c>
      <c r="D14" s="133">
        <v>52.9</v>
      </c>
      <c r="E14" s="138">
        <f t="shared" si="0"/>
        <v>32.45398773006135</v>
      </c>
      <c r="F14" s="68"/>
    </row>
    <row r="15" spans="1:6" ht="16.5" thickBot="1">
      <c r="A15">
        <v>12</v>
      </c>
      <c r="B15" s="68" t="s">
        <v>559</v>
      </c>
      <c r="C15" s="145" t="s">
        <v>583</v>
      </c>
      <c r="D15" s="133">
        <v>69.59</v>
      </c>
      <c r="E15" s="138">
        <f t="shared" si="0"/>
        <v>42.693251533742334</v>
      </c>
      <c r="F15" s="68"/>
    </row>
    <row r="16" spans="1:6" ht="16.5" thickBot="1">
      <c r="A16">
        <v>15</v>
      </c>
      <c r="B16" s="68" t="s">
        <v>559</v>
      </c>
      <c r="C16" s="145" t="s">
        <v>584</v>
      </c>
      <c r="D16" s="133">
        <v>36.869999999999997</v>
      </c>
      <c r="E16" s="138">
        <f t="shared" si="0"/>
        <v>22.619631901840492</v>
      </c>
      <c r="F16" s="68"/>
    </row>
    <row r="17" spans="1:6" ht="16.5" thickBot="1">
      <c r="A17">
        <v>16</v>
      </c>
      <c r="B17" s="68" t="s">
        <v>559</v>
      </c>
      <c r="C17" s="145" t="s">
        <v>585</v>
      </c>
      <c r="D17" s="133">
        <v>52.3</v>
      </c>
      <c r="E17" s="138">
        <f t="shared" si="0"/>
        <v>32.085889570552148</v>
      </c>
      <c r="F17" s="68"/>
    </row>
    <row r="18" spans="1:6" ht="16.5" thickBot="1">
      <c r="A18">
        <v>17</v>
      </c>
      <c r="B18" s="68" t="s">
        <v>559</v>
      </c>
      <c r="C18" s="145" t="s">
        <v>586</v>
      </c>
      <c r="D18" s="133">
        <v>71.88</v>
      </c>
      <c r="E18" s="138">
        <f t="shared" si="0"/>
        <v>44.098159509202453</v>
      </c>
      <c r="F18" s="68"/>
    </row>
    <row r="19" spans="1:6" ht="16.5" thickBot="1">
      <c r="A19">
        <v>18</v>
      </c>
      <c r="B19" s="68" t="s">
        <v>559</v>
      </c>
      <c r="C19" s="145" t="s">
        <v>587</v>
      </c>
      <c r="D19" s="133">
        <v>110</v>
      </c>
      <c r="E19" s="138">
        <f t="shared" si="0"/>
        <v>67.484662576687114</v>
      </c>
      <c r="F19" s="68"/>
    </row>
    <row r="20" spans="1:6" ht="16.5" thickBot="1">
      <c r="A20">
        <v>19</v>
      </c>
      <c r="B20" s="68" t="s">
        <v>559</v>
      </c>
      <c r="C20" s="145" t="s">
        <v>588</v>
      </c>
      <c r="D20" s="133">
        <v>86.9</v>
      </c>
      <c r="E20" s="138">
        <f t="shared" si="0"/>
        <v>53.312883435582826</v>
      </c>
      <c r="F20" s="68"/>
    </row>
    <row r="21" spans="1:6" ht="16.5" thickBot="1">
      <c r="A21">
        <v>20</v>
      </c>
      <c r="B21" s="68" t="s">
        <v>559</v>
      </c>
      <c r="C21" s="145" t="s">
        <v>589</v>
      </c>
      <c r="D21" s="133">
        <v>113.7</v>
      </c>
      <c r="E21" s="138">
        <f t="shared" si="0"/>
        <v>69.75460122699387</v>
      </c>
      <c r="F21" s="68"/>
    </row>
    <row r="22" spans="1:6" ht="16.5" thickBot="1">
      <c r="A22">
        <v>21</v>
      </c>
      <c r="B22" s="68" t="s">
        <v>559</v>
      </c>
      <c r="C22" s="145" t="s">
        <v>590</v>
      </c>
      <c r="D22" s="133">
        <v>87</v>
      </c>
      <c r="E22" s="138">
        <f t="shared" si="0"/>
        <v>53.374233128834362</v>
      </c>
      <c r="F22" s="68"/>
    </row>
    <row r="23" spans="1:6" ht="16.5" thickBot="1">
      <c r="A23">
        <v>22</v>
      </c>
      <c r="B23" s="68" t="s">
        <v>559</v>
      </c>
      <c r="C23" s="145" t="s">
        <v>591</v>
      </c>
      <c r="D23" s="133">
        <v>106.6</v>
      </c>
      <c r="E23" s="138">
        <f t="shared" si="0"/>
        <v>65.398773006134974</v>
      </c>
      <c r="F23" s="68"/>
    </row>
    <row r="24" spans="1:6" ht="16.5" thickBot="1">
      <c r="A24">
        <v>23</v>
      </c>
      <c r="B24" s="68" t="s">
        <v>559</v>
      </c>
      <c r="C24" s="145" t="s">
        <v>592</v>
      </c>
      <c r="D24" s="133">
        <v>86.9</v>
      </c>
      <c r="E24" s="138">
        <f t="shared" si="0"/>
        <v>53.312883435582826</v>
      </c>
      <c r="F24" s="68"/>
    </row>
    <row r="25" spans="1:6" ht="16.5" thickBot="1">
      <c r="A25">
        <v>24</v>
      </c>
      <c r="B25" s="68" t="s">
        <v>559</v>
      </c>
      <c r="C25" s="145" t="s">
        <v>593</v>
      </c>
      <c r="D25" s="133">
        <v>106.6</v>
      </c>
      <c r="E25" s="138">
        <f t="shared" si="0"/>
        <v>65.398773006134974</v>
      </c>
      <c r="F25" s="68"/>
    </row>
    <row r="26" spans="1:6" ht="16.5" thickBot="1">
      <c r="A26">
        <v>25</v>
      </c>
      <c r="B26" s="68" t="s">
        <v>559</v>
      </c>
      <c r="C26" s="145" t="s">
        <v>594</v>
      </c>
      <c r="D26" s="133">
        <v>90.85</v>
      </c>
      <c r="E26" s="138">
        <f t="shared" si="0"/>
        <v>55.736196319018404</v>
      </c>
      <c r="F26" s="68"/>
    </row>
    <row r="27" spans="1:6" ht="16.5" thickBot="1">
      <c r="A27">
        <v>26</v>
      </c>
      <c r="B27" s="68" t="s">
        <v>559</v>
      </c>
      <c r="C27" s="145" t="s">
        <v>595</v>
      </c>
      <c r="D27" s="133">
        <v>112</v>
      </c>
      <c r="E27" s="138">
        <f t="shared" si="0"/>
        <v>68.711656441717793</v>
      </c>
      <c r="F27" s="68"/>
    </row>
    <row r="28" spans="1:6" ht="23.25" thickBot="1">
      <c r="A28">
        <v>27</v>
      </c>
      <c r="B28" s="68" t="s">
        <v>559</v>
      </c>
      <c r="C28" s="145" t="s">
        <v>596</v>
      </c>
      <c r="D28" s="133">
        <v>87.04</v>
      </c>
      <c r="E28" s="138">
        <f t="shared" si="0"/>
        <v>53.398773006134974</v>
      </c>
      <c r="F28" s="138"/>
    </row>
    <row r="29" spans="1:6" ht="16.5" thickBot="1">
      <c r="A29">
        <v>28</v>
      </c>
      <c r="B29" s="68" t="s">
        <v>559</v>
      </c>
      <c r="C29" s="145" t="s">
        <v>597</v>
      </c>
      <c r="D29" s="133">
        <v>87.09</v>
      </c>
      <c r="E29" s="138">
        <f t="shared" si="0"/>
        <v>53.429447852760745</v>
      </c>
      <c r="F29" s="138"/>
    </row>
    <row r="30" spans="1:6" ht="16.5" thickBot="1">
      <c r="A30">
        <v>29</v>
      </c>
      <c r="B30" s="68" t="s">
        <v>559</v>
      </c>
      <c r="C30" s="145" t="s">
        <v>598</v>
      </c>
      <c r="D30" s="133">
        <v>53.04</v>
      </c>
      <c r="E30" s="138">
        <f t="shared" si="0"/>
        <v>32.539877300613497</v>
      </c>
      <c r="F30" s="138"/>
    </row>
    <row r="31" spans="1:6" ht="16.5" thickBot="1">
      <c r="A31">
        <v>30</v>
      </c>
      <c r="B31" s="68" t="s">
        <v>559</v>
      </c>
      <c r="C31" s="145" t="s">
        <v>599</v>
      </c>
      <c r="D31" s="133">
        <v>71</v>
      </c>
      <c r="E31" s="138">
        <f t="shared" si="0"/>
        <v>43.558282208588963</v>
      </c>
      <c r="F31" s="138"/>
    </row>
    <row r="32" spans="1:6" ht="16.5" thickBot="1">
      <c r="A32">
        <v>31</v>
      </c>
      <c r="B32" s="68" t="s">
        <v>559</v>
      </c>
      <c r="C32" s="145" t="s">
        <v>600</v>
      </c>
      <c r="D32" s="133">
        <v>53.04</v>
      </c>
      <c r="E32" s="138">
        <f t="shared" si="0"/>
        <v>32.539877300613497</v>
      </c>
      <c r="F32" s="138"/>
    </row>
    <row r="33" spans="1:6" ht="16.5" thickBot="1">
      <c r="A33">
        <v>32</v>
      </c>
      <c r="B33" s="68" t="s">
        <v>559</v>
      </c>
      <c r="C33" s="145" t="s">
        <v>601</v>
      </c>
      <c r="D33" s="133">
        <v>70.8</v>
      </c>
      <c r="E33" s="138">
        <f t="shared" si="0"/>
        <v>43.435582822085891</v>
      </c>
      <c r="F33" s="138"/>
    </row>
    <row r="34" spans="1:6" ht="16.5" thickBot="1">
      <c r="A34">
        <v>33</v>
      </c>
      <c r="B34" s="68" t="s">
        <v>559</v>
      </c>
      <c r="C34" s="145" t="s">
        <v>602</v>
      </c>
      <c r="D34" s="133">
        <v>53.04</v>
      </c>
      <c r="E34" s="138">
        <f t="shared" si="0"/>
        <v>32.539877300613497</v>
      </c>
      <c r="F34" s="138"/>
    </row>
    <row r="35" spans="1:6" ht="16.5" thickBot="1">
      <c r="A35">
        <v>34</v>
      </c>
      <c r="B35" s="68" t="s">
        <v>559</v>
      </c>
      <c r="C35" s="145" t="s">
        <v>603</v>
      </c>
      <c r="D35" s="133">
        <v>72</v>
      </c>
      <c r="E35" s="138">
        <f t="shared" si="0"/>
        <v>44.171779141104295</v>
      </c>
      <c r="F35" s="138"/>
    </row>
    <row r="36" spans="1:6" ht="16.5" thickBot="1">
      <c r="A36">
        <v>35</v>
      </c>
      <c r="B36" s="68" t="s">
        <v>559</v>
      </c>
      <c r="C36" s="145" t="s">
        <v>604</v>
      </c>
      <c r="D36" s="133">
        <v>53.04</v>
      </c>
      <c r="E36" s="138">
        <f t="shared" si="0"/>
        <v>32.539877300613497</v>
      </c>
      <c r="F36" s="138"/>
    </row>
    <row r="37" spans="1:6" ht="16.5" thickBot="1">
      <c r="A37">
        <v>36</v>
      </c>
      <c r="B37" s="68" t="s">
        <v>559</v>
      </c>
      <c r="C37" s="145" t="s">
        <v>605</v>
      </c>
      <c r="D37" s="133">
        <v>87.9</v>
      </c>
      <c r="E37" s="138">
        <f t="shared" si="0"/>
        <v>53.926380368098165</v>
      </c>
      <c r="F37" s="138"/>
    </row>
    <row r="38" spans="1:6" ht="16.5" thickBot="1">
      <c r="A38">
        <v>37</v>
      </c>
      <c r="B38" s="68" t="s">
        <v>559</v>
      </c>
      <c r="C38" s="145" t="s">
        <v>606</v>
      </c>
      <c r="D38" s="133">
        <v>53</v>
      </c>
      <c r="E38" s="138">
        <f t="shared" si="0"/>
        <v>32.515337423312886</v>
      </c>
      <c r="F38" s="138"/>
    </row>
    <row r="39" spans="1:6" ht="16.5" thickBot="1">
      <c r="A39">
        <v>38</v>
      </c>
      <c r="B39" s="68" t="s">
        <v>559</v>
      </c>
      <c r="C39" s="145" t="s">
        <v>607</v>
      </c>
      <c r="D39" s="133">
        <v>69.430000000000007</v>
      </c>
      <c r="E39" s="138">
        <f t="shared" si="0"/>
        <v>42.595092024539888</v>
      </c>
      <c r="F39" s="138"/>
    </row>
    <row r="40" spans="1:6" ht="16.5" thickBot="1">
      <c r="A40">
        <v>39</v>
      </c>
      <c r="B40" s="68" t="s">
        <v>559</v>
      </c>
      <c r="C40" s="145" t="s">
        <v>608</v>
      </c>
      <c r="D40" s="133">
        <v>72.599999999999994</v>
      </c>
      <c r="E40" s="138">
        <f t="shared" si="0"/>
        <v>44.539877300613497</v>
      </c>
      <c r="F40" s="138"/>
    </row>
    <row r="41" spans="1:6" ht="16.5" thickBot="1">
      <c r="A41">
        <v>40</v>
      </c>
      <c r="B41" s="68" t="s">
        <v>559</v>
      </c>
      <c r="C41" s="145" t="s">
        <v>609</v>
      </c>
      <c r="D41" s="133">
        <v>53.18</v>
      </c>
      <c r="E41" s="138">
        <f t="shared" si="0"/>
        <v>32.625766871165645</v>
      </c>
      <c r="F41" s="138"/>
    </row>
    <row r="42" spans="1:6" ht="16.5" thickBot="1">
      <c r="A42">
        <v>41</v>
      </c>
      <c r="B42" s="68" t="s">
        <v>559</v>
      </c>
      <c r="C42" s="145" t="s">
        <v>610</v>
      </c>
      <c r="D42" s="133">
        <v>71.5</v>
      </c>
      <c r="E42" s="138">
        <f t="shared" si="0"/>
        <v>43.865030674846629</v>
      </c>
      <c r="F42" s="138"/>
    </row>
    <row r="43" spans="1:6" ht="17.25" thickTop="1" thickBot="1">
      <c r="A43">
        <v>42</v>
      </c>
      <c r="B43" s="68" t="s">
        <v>559</v>
      </c>
      <c r="C43" s="145" t="s">
        <v>611</v>
      </c>
      <c r="D43" s="135">
        <v>57.5</v>
      </c>
      <c r="E43" s="138">
        <f t="shared" si="0"/>
        <v>35.276073619631902</v>
      </c>
      <c r="F43" s="138"/>
    </row>
    <row r="44" spans="1:6" ht="16.5" thickBot="1">
      <c r="A44">
        <v>43</v>
      </c>
      <c r="B44" s="68" t="s">
        <v>559</v>
      </c>
      <c r="C44" s="145" t="s">
        <v>612</v>
      </c>
      <c r="D44" s="133">
        <v>71.5</v>
      </c>
      <c r="E44" s="138">
        <f t="shared" si="0"/>
        <v>43.865030674846629</v>
      </c>
    </row>
    <row r="45" spans="1:6" ht="16.5" thickBot="1">
      <c r="A45">
        <v>44</v>
      </c>
      <c r="B45" s="68" t="s">
        <v>559</v>
      </c>
      <c r="C45" s="145" t="s">
        <v>613</v>
      </c>
      <c r="D45" s="133">
        <v>66.22</v>
      </c>
      <c r="E45" s="138">
        <f t="shared" si="0"/>
        <v>40.625766871165645</v>
      </c>
    </row>
    <row r="46" spans="1:6" ht="16.5" thickBot="1">
      <c r="A46">
        <v>45</v>
      </c>
      <c r="B46" s="68" t="s">
        <v>559</v>
      </c>
      <c r="C46" s="145" t="s">
        <v>614</v>
      </c>
      <c r="D46" s="133">
        <v>89.29</v>
      </c>
      <c r="E46" s="138">
        <f t="shared" si="0"/>
        <v>54.779141104294489</v>
      </c>
    </row>
    <row r="47" spans="1:6" ht="16.5" thickBot="1">
      <c r="A47">
        <v>46</v>
      </c>
      <c r="B47" s="68" t="s">
        <v>559</v>
      </c>
      <c r="C47" s="145" t="s">
        <v>615</v>
      </c>
      <c r="D47" s="133">
        <v>66.22</v>
      </c>
      <c r="E47" s="138">
        <f t="shared" si="0"/>
        <v>40.625766871165645</v>
      </c>
    </row>
    <row r="48" spans="1:6" ht="16.5" thickBot="1">
      <c r="A48">
        <v>47</v>
      </c>
      <c r="B48" s="68" t="s">
        <v>559</v>
      </c>
      <c r="C48" s="145" t="s">
        <v>616</v>
      </c>
      <c r="D48" s="133">
        <v>72.37</v>
      </c>
      <c r="E48" s="138">
        <f t="shared" si="0"/>
        <v>44.398773006134974</v>
      </c>
    </row>
    <row r="49" spans="1:5" ht="16.5" thickBot="1">
      <c r="A49">
        <v>48</v>
      </c>
      <c r="B49" s="68" t="s">
        <v>559</v>
      </c>
      <c r="C49" s="145" t="s">
        <v>617</v>
      </c>
      <c r="D49" s="133">
        <v>95.14</v>
      </c>
      <c r="E49" s="138">
        <f t="shared" si="0"/>
        <v>58.368098159509209</v>
      </c>
    </row>
    <row r="50" spans="1:5" ht="16.5" thickBot="1">
      <c r="A50">
        <v>49</v>
      </c>
      <c r="B50" s="68" t="s">
        <v>559</v>
      </c>
      <c r="C50" s="145" t="s">
        <v>618</v>
      </c>
      <c r="D50" s="133">
        <v>106.3</v>
      </c>
      <c r="E50" s="138">
        <f t="shared" si="0"/>
        <v>65.214723926380373</v>
      </c>
    </row>
    <row r="51" spans="1:5" ht="16.5" thickBot="1">
      <c r="A51">
        <v>50</v>
      </c>
      <c r="B51" s="68" t="s">
        <v>559</v>
      </c>
      <c r="C51" s="145" t="s">
        <v>619</v>
      </c>
      <c r="D51" s="133">
        <v>88.2</v>
      </c>
      <c r="E51" s="138">
        <f t="shared" si="0"/>
        <v>54.110429447852766</v>
      </c>
    </row>
    <row r="52" spans="1:5" ht="16.5" thickBot="1">
      <c r="A52">
        <v>51</v>
      </c>
      <c r="B52" s="68" t="s">
        <v>559</v>
      </c>
      <c r="C52" s="145" t="s">
        <v>620</v>
      </c>
      <c r="D52" s="133">
        <v>107.2</v>
      </c>
      <c r="E52" s="138">
        <f t="shared" si="0"/>
        <v>65.766871165644176</v>
      </c>
    </row>
    <row r="53" spans="1:5" ht="16.5" thickBot="1">
      <c r="A53">
        <v>52</v>
      </c>
      <c r="B53" s="68" t="s">
        <v>559</v>
      </c>
      <c r="C53" s="145" t="s">
        <v>621</v>
      </c>
      <c r="D53" s="133">
        <v>85.3</v>
      </c>
      <c r="E53" s="138">
        <f t="shared" si="0"/>
        <v>52.331288343558285</v>
      </c>
    </row>
    <row r="54" spans="1:5" ht="16.5" thickBot="1">
      <c r="A54">
        <v>53</v>
      </c>
      <c r="B54" s="68" t="s">
        <v>559</v>
      </c>
      <c r="C54" s="145" t="s">
        <v>622</v>
      </c>
      <c r="D54" s="133">
        <v>106.1</v>
      </c>
      <c r="E54" s="138">
        <f t="shared" si="0"/>
        <v>65.092024539877301</v>
      </c>
    </row>
    <row r="55" spans="1:5" ht="16.5" thickBot="1">
      <c r="A55">
        <v>54</v>
      </c>
      <c r="B55" s="68" t="s">
        <v>559</v>
      </c>
      <c r="C55" s="145" t="s">
        <v>623</v>
      </c>
      <c r="D55" s="133">
        <v>85.4</v>
      </c>
      <c r="E55" s="138">
        <f t="shared" si="0"/>
        <v>52.392638036809821</v>
      </c>
    </row>
    <row r="56" spans="1:5" ht="16.5" thickBot="1">
      <c r="A56">
        <v>55</v>
      </c>
      <c r="B56" s="68" t="s">
        <v>559</v>
      </c>
      <c r="C56" s="145" t="s">
        <v>624</v>
      </c>
      <c r="D56" s="133">
        <v>106.2</v>
      </c>
      <c r="E56" s="138">
        <f t="shared" si="0"/>
        <v>65.153374233128844</v>
      </c>
    </row>
    <row r="57" spans="1:5" ht="16.5" thickBot="1">
      <c r="A57">
        <v>56</v>
      </c>
      <c r="B57" s="68" t="s">
        <v>559</v>
      </c>
      <c r="C57" s="145" t="s">
        <v>625</v>
      </c>
      <c r="D57" s="133">
        <v>86.4</v>
      </c>
      <c r="E57" s="138">
        <f t="shared" si="0"/>
        <v>53.00613496932516</v>
      </c>
    </row>
    <row r="58" spans="1:5" ht="16.5" thickBot="1">
      <c r="A58">
        <v>57</v>
      </c>
      <c r="B58" s="68" t="s">
        <v>559</v>
      </c>
      <c r="C58" s="145" t="s">
        <v>626</v>
      </c>
      <c r="D58" s="133">
        <v>111</v>
      </c>
      <c r="E58" s="138">
        <f t="shared" si="0"/>
        <v>68.098159509202461</v>
      </c>
    </row>
    <row r="59" spans="1:5" ht="16.5" thickBot="1">
      <c r="A59">
        <v>58</v>
      </c>
      <c r="B59" s="68" t="s">
        <v>559</v>
      </c>
      <c r="C59" s="145" t="s">
        <v>627</v>
      </c>
      <c r="D59" s="133">
        <v>69.2</v>
      </c>
      <c r="E59" s="138">
        <f t="shared" si="0"/>
        <v>42.453987730061357</v>
      </c>
    </row>
    <row r="60" spans="1:5" ht="16.5" thickBot="1">
      <c r="A60">
        <v>59</v>
      </c>
      <c r="B60" s="68" t="s">
        <v>559</v>
      </c>
      <c r="C60" s="145" t="s">
        <v>628</v>
      </c>
      <c r="D60" s="133">
        <v>53.6</v>
      </c>
      <c r="E60" s="138">
        <f t="shared" si="0"/>
        <v>32.883435582822088</v>
      </c>
    </row>
    <row r="61" spans="1:5" ht="16.5" thickBot="1">
      <c r="A61">
        <v>60</v>
      </c>
      <c r="B61" s="68" t="s">
        <v>559</v>
      </c>
      <c r="C61" s="145" t="s">
        <v>629</v>
      </c>
      <c r="D61" s="133">
        <v>45.2</v>
      </c>
      <c r="E61" s="138">
        <f t="shared" si="0"/>
        <v>27.730061349693255</v>
      </c>
    </row>
    <row r="62" spans="1:5" ht="16.5" thickBot="1">
      <c r="A62">
        <v>61</v>
      </c>
      <c r="B62" s="68" t="s">
        <v>559</v>
      </c>
      <c r="C62" s="145" t="s">
        <v>630</v>
      </c>
      <c r="D62" s="133">
        <v>69.12</v>
      </c>
      <c r="E62" s="138">
        <f t="shared" si="0"/>
        <v>42.404907975460127</v>
      </c>
    </row>
    <row r="63" spans="1:5" ht="16.5" thickBot="1">
      <c r="A63">
        <v>62</v>
      </c>
      <c r="B63" s="68" t="s">
        <v>559</v>
      </c>
      <c r="C63" s="145" t="s">
        <v>631</v>
      </c>
      <c r="D63" s="133">
        <v>53.18</v>
      </c>
      <c r="E63" s="138">
        <f t="shared" si="0"/>
        <v>32.625766871165645</v>
      </c>
    </row>
    <row r="64" spans="1:5" ht="16.5" thickBot="1">
      <c r="A64">
        <v>63</v>
      </c>
      <c r="B64" s="68" t="s">
        <v>559</v>
      </c>
      <c r="C64" s="145" t="s">
        <v>632</v>
      </c>
      <c r="D64" s="133">
        <v>36.86</v>
      </c>
      <c r="E64" s="138">
        <f t="shared" si="0"/>
        <v>22.613496932515339</v>
      </c>
    </row>
    <row r="65" spans="1:5" ht="16.5" thickBot="1">
      <c r="A65">
        <v>64</v>
      </c>
      <c r="B65" s="68" t="s">
        <v>559</v>
      </c>
      <c r="C65" s="145" t="s">
        <v>633</v>
      </c>
      <c r="D65" s="133">
        <v>69.03</v>
      </c>
      <c r="E65" s="138">
        <f t="shared" si="0"/>
        <v>42.349693251533743</v>
      </c>
    </row>
    <row r="66" spans="1:5" ht="16.5" thickBot="1">
      <c r="A66">
        <v>65</v>
      </c>
      <c r="B66" s="68" t="s">
        <v>559</v>
      </c>
      <c r="C66" s="145" t="s">
        <v>634</v>
      </c>
      <c r="D66" s="133">
        <v>53.1</v>
      </c>
      <c r="E66" s="138">
        <f t="shared" si="0"/>
        <v>32.576687116564422</v>
      </c>
    </row>
    <row r="67" spans="1:5" ht="16.5" thickBot="1">
      <c r="A67">
        <v>66</v>
      </c>
      <c r="B67" s="68" t="s">
        <v>559</v>
      </c>
      <c r="C67" s="145" t="s">
        <v>635</v>
      </c>
      <c r="D67" s="133">
        <v>45.24</v>
      </c>
      <c r="E67" s="138">
        <f t="shared" si="0"/>
        <v>27.754601226993866</v>
      </c>
    </row>
    <row r="68" spans="1:5" ht="16.5" thickBot="1">
      <c r="A68">
        <v>67</v>
      </c>
      <c r="B68" s="68" t="s">
        <v>559</v>
      </c>
      <c r="C68" s="145" t="s">
        <v>636</v>
      </c>
      <c r="D68" s="133">
        <v>69.2</v>
      </c>
      <c r="E68" s="138">
        <f t="shared" si="0"/>
        <v>42.453987730061357</v>
      </c>
    </row>
    <row r="69" spans="1:5" ht="16.5" thickBot="1">
      <c r="A69">
        <v>68</v>
      </c>
      <c r="B69" s="68" t="s">
        <v>559</v>
      </c>
      <c r="C69" s="145" t="s">
        <v>637</v>
      </c>
      <c r="D69" s="133">
        <v>53.78</v>
      </c>
      <c r="E69" s="138">
        <f>D69/1.63</f>
        <v>32.993865030674847</v>
      </c>
    </row>
    <row r="70" spans="1:5" ht="16.5" thickBot="1">
      <c r="A70">
        <v>69</v>
      </c>
      <c r="B70" s="68" t="s">
        <v>559</v>
      </c>
      <c r="C70" s="145" t="s">
        <v>638</v>
      </c>
      <c r="D70" s="133">
        <v>34.83</v>
      </c>
      <c r="E70" s="138">
        <f>D70/1.63</f>
        <v>21.368098159509202</v>
      </c>
    </row>
    <row r="71" spans="1:5" ht="16.5" thickBot="1">
      <c r="A71">
        <v>70</v>
      </c>
      <c r="B71" s="68" t="s">
        <v>559</v>
      </c>
      <c r="C71" s="145" t="s">
        <v>639</v>
      </c>
      <c r="D71" s="133">
        <v>68.72</v>
      </c>
      <c r="E71" s="138">
        <f>D71/1.63</f>
        <v>42.159509202453989</v>
      </c>
    </row>
    <row r="72" spans="1:5" ht="16.5" thickBot="1">
      <c r="A72">
        <v>13.14</v>
      </c>
      <c r="B72" s="68" t="s">
        <v>559</v>
      </c>
      <c r="C72" s="145" t="s">
        <v>640</v>
      </c>
      <c r="D72" s="133">
        <v>52.9</v>
      </c>
      <c r="E72" s="138">
        <f>D72/1.63</f>
        <v>32.45398773006135</v>
      </c>
    </row>
    <row r="73" spans="1:5" ht="16.5" thickBot="1">
      <c r="B73" s="68"/>
      <c r="C73" s="132"/>
      <c r="D73" s="133"/>
      <c r="E73" s="138"/>
    </row>
    <row r="74" spans="1:5" ht="16.5" thickBot="1">
      <c r="B74" s="68"/>
      <c r="C74" s="132"/>
      <c r="D74" s="133"/>
      <c r="E74" s="138"/>
    </row>
    <row r="75" spans="1:5" ht="16.5" thickBot="1">
      <c r="B75" s="68"/>
      <c r="C75" s="132"/>
      <c r="D75" s="133"/>
      <c r="E75" s="138"/>
    </row>
    <row r="76" spans="1:5" ht="16.5" thickBot="1">
      <c r="B76" s="68"/>
      <c r="C76" s="132"/>
      <c r="D76" s="133"/>
      <c r="E76" s="138"/>
    </row>
    <row r="77" spans="1:5" ht="16.5" thickBot="1">
      <c r="B77" s="68"/>
      <c r="C77" s="132"/>
      <c r="D77" s="133"/>
      <c r="E77" s="138"/>
    </row>
    <row r="78" spans="1:5" ht="16.5" thickBot="1">
      <c r="B78" s="68"/>
      <c r="C78" s="132"/>
      <c r="D78" s="133"/>
      <c r="E78" s="138"/>
    </row>
    <row r="79" spans="1:5" ht="16.5" thickBot="1">
      <c r="B79" s="68"/>
      <c r="C79" s="132"/>
      <c r="D79" s="133"/>
      <c r="E79" s="138"/>
    </row>
    <row r="80" spans="1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6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7.25" thickTop="1" thickBot="1">
      <c r="B98" s="68"/>
      <c r="C98" s="134"/>
      <c r="D98" s="135"/>
      <c r="E98" s="136"/>
    </row>
    <row r="99" spans="2:5" ht="16.5" thickBot="1">
      <c r="B99" s="68"/>
      <c r="C99" s="132"/>
      <c r="D99" s="133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7"/>
      <c r="E102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0" t="s">
        <v>89</v>
      </c>
      <c r="C4" s="180"/>
      <c r="D4" s="180"/>
    </row>
    <row r="5" spans="1:4">
      <c r="A5" s="7"/>
      <c r="B5" s="181" t="s">
        <v>90</v>
      </c>
      <c r="C5" s="181"/>
      <c r="D5" s="181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120" t="s">
        <v>547</v>
      </c>
      <c r="D8" s="6" t="s">
        <v>96</v>
      </c>
    </row>
    <row r="9" spans="1:4">
      <c r="A9" s="7"/>
      <c r="B9" s="182" t="s">
        <v>97</v>
      </c>
      <c r="C9" s="182"/>
      <c r="D9" s="182"/>
    </row>
    <row r="10" spans="1:4">
      <c r="A10" s="7" t="s">
        <v>178</v>
      </c>
      <c r="B10" s="9" t="s">
        <v>433</v>
      </c>
      <c r="C10" s="120">
        <v>1300</v>
      </c>
      <c r="D10" s="6" t="s">
        <v>99</v>
      </c>
    </row>
    <row r="11" spans="1:4" ht="25.5">
      <c r="A11" s="7" t="s">
        <v>179</v>
      </c>
      <c r="B11" s="9" t="s">
        <v>537</v>
      </c>
      <c r="C11" s="158">
        <v>0.29499999999999998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547</v>
      </c>
      <c r="D12" s="6" t="s">
        <v>102</v>
      </c>
    </row>
    <row r="13" spans="1:4" ht="38.25">
      <c r="A13" s="7" t="s">
        <v>257</v>
      </c>
      <c r="B13" s="9" t="s">
        <v>103</v>
      </c>
      <c r="C13" s="140">
        <v>2030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82" t="s">
        <v>90</v>
      </c>
      <c r="C15" s="182"/>
      <c r="D15" s="182"/>
    </row>
    <row r="16" spans="1:4">
      <c r="A16" s="7" t="s">
        <v>182</v>
      </c>
      <c r="B16" s="15" t="s">
        <v>481</v>
      </c>
      <c r="C16" s="15" t="s">
        <v>560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570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547</v>
      </c>
      <c r="D19" s="6" t="s">
        <v>96</v>
      </c>
    </row>
    <row r="20" spans="1:4">
      <c r="A20" s="7"/>
      <c r="B20" s="182" t="s">
        <v>97</v>
      </c>
      <c r="C20" s="182"/>
      <c r="D20" s="182"/>
    </row>
    <row r="21" spans="1:4">
      <c r="A21" s="7" t="s">
        <v>186</v>
      </c>
      <c r="B21" s="9" t="s">
        <v>433</v>
      </c>
      <c r="C21" s="120">
        <v>1300</v>
      </c>
      <c r="D21" s="6" t="s">
        <v>99</v>
      </c>
    </row>
    <row r="22" spans="1:4" ht="25.5">
      <c r="A22" s="7" t="s">
        <v>187</v>
      </c>
      <c r="B22" s="9" t="s">
        <v>537</v>
      </c>
      <c r="C22" s="147">
        <v>0.57999999999999996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651</v>
      </c>
      <c r="D23" s="6" t="s">
        <v>102</v>
      </c>
    </row>
    <row r="24" spans="1:4" ht="38.25">
      <c r="A24" s="7" t="s">
        <v>189</v>
      </c>
      <c r="B24" s="9" t="s">
        <v>103</v>
      </c>
      <c r="C24" s="140">
        <v>2029</v>
      </c>
      <c r="D24" s="6" t="s">
        <v>104</v>
      </c>
    </row>
    <row r="25" spans="1:4">
      <c r="A25" s="29">
        <v>3</v>
      </c>
      <c r="B25" s="180" t="s">
        <v>106</v>
      </c>
      <c r="C25" s="180"/>
      <c r="D25" s="180"/>
    </row>
    <row r="26" spans="1:4">
      <c r="A26" s="7"/>
      <c r="B26" s="182" t="s">
        <v>90</v>
      </c>
      <c r="C26" s="182"/>
      <c r="D26" s="182"/>
    </row>
    <row r="27" spans="1:4">
      <c r="A27" s="7" t="s">
        <v>194</v>
      </c>
      <c r="B27" s="9" t="s">
        <v>513</v>
      </c>
      <c r="C27" s="25" t="s">
        <v>561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>
        <v>2009</v>
      </c>
      <c r="D29" s="6" t="s">
        <v>255</v>
      </c>
    </row>
    <row r="30" spans="1:4">
      <c r="A30" s="7" t="s">
        <v>261</v>
      </c>
      <c r="B30" s="9" t="s">
        <v>95</v>
      </c>
      <c r="C30" s="25" t="s">
        <v>547</v>
      </c>
      <c r="D30" s="6" t="s">
        <v>96</v>
      </c>
    </row>
    <row r="31" spans="1:4">
      <c r="A31" s="7"/>
      <c r="B31" s="182" t="s">
        <v>97</v>
      </c>
      <c r="C31" s="182"/>
      <c r="D31" s="182"/>
    </row>
    <row r="32" spans="1:4">
      <c r="A32" s="7" t="s">
        <v>262</v>
      </c>
      <c r="B32" s="9" t="s">
        <v>98</v>
      </c>
      <c r="C32" s="120">
        <v>3104</v>
      </c>
      <c r="D32" s="6" t="s">
        <v>99</v>
      </c>
    </row>
    <row r="33" spans="1:4" ht="25.5">
      <c r="A33" s="7" t="s">
        <v>263</v>
      </c>
      <c r="B33" s="9" t="s">
        <v>100</v>
      </c>
      <c r="C33" s="158">
        <v>0.315</v>
      </c>
      <c r="D33" s="6" t="s">
        <v>243</v>
      </c>
    </row>
    <row r="34" spans="1:4" ht="25.5">
      <c r="A34" s="7" t="s">
        <v>264</v>
      </c>
      <c r="B34" s="9" t="s">
        <v>101</v>
      </c>
      <c r="C34" s="120" t="s">
        <v>547</v>
      </c>
      <c r="D34" s="6" t="s">
        <v>102</v>
      </c>
    </row>
    <row r="35" spans="1:4" ht="38.25">
      <c r="A35" s="7" t="s">
        <v>306</v>
      </c>
      <c r="B35" s="9" t="s">
        <v>103</v>
      </c>
      <c r="C35" s="140">
        <v>2031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82" t="s">
        <v>90</v>
      </c>
      <c r="C38" s="182"/>
      <c r="D38" s="182"/>
    </row>
    <row r="39" spans="1:4" ht="38.25">
      <c r="A39" s="7" t="s">
        <v>204</v>
      </c>
      <c r="B39" s="9" t="s">
        <v>91</v>
      </c>
      <c r="C39" s="25">
        <v>2009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547</v>
      </c>
      <c r="D40" s="6" t="s">
        <v>94</v>
      </c>
    </row>
    <row r="41" spans="1:4">
      <c r="A41" s="7" t="s">
        <v>206</v>
      </c>
      <c r="B41" s="9" t="s">
        <v>95</v>
      </c>
      <c r="C41" s="25" t="s">
        <v>547</v>
      </c>
      <c r="D41" s="6" t="s">
        <v>96</v>
      </c>
    </row>
    <row r="42" spans="1:4">
      <c r="A42" s="7"/>
      <c r="B42" s="182" t="s">
        <v>97</v>
      </c>
      <c r="C42" s="182"/>
      <c r="D42" s="182"/>
    </row>
    <row r="43" spans="1:4">
      <c r="A43" s="7" t="s">
        <v>207</v>
      </c>
      <c r="B43" s="9" t="s">
        <v>98</v>
      </c>
      <c r="C43" s="120">
        <v>1300</v>
      </c>
      <c r="D43" s="6" t="s">
        <v>99</v>
      </c>
    </row>
    <row r="44" spans="1:4" ht="25.5">
      <c r="A44" s="7" t="s">
        <v>208</v>
      </c>
      <c r="B44" s="9" t="s">
        <v>100</v>
      </c>
      <c r="C44" s="158">
        <v>0.29499999999999998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547</v>
      </c>
      <c r="D45" s="6" t="s">
        <v>102</v>
      </c>
    </row>
    <row r="46" spans="1:4" ht="38.25">
      <c r="A46" s="7" t="s">
        <v>266</v>
      </c>
      <c r="B46" s="9" t="s">
        <v>103</v>
      </c>
      <c r="C46" s="140">
        <v>2030</v>
      </c>
      <c r="D46" s="6" t="s">
        <v>104</v>
      </c>
    </row>
    <row r="47" spans="1:4">
      <c r="A47" s="53"/>
      <c r="B47" s="184" t="s">
        <v>108</v>
      </c>
      <c r="C47" s="185"/>
      <c r="D47" s="186"/>
    </row>
    <row r="48" spans="1:4">
      <c r="A48" s="29">
        <v>5</v>
      </c>
      <c r="B48" s="188" t="s">
        <v>109</v>
      </c>
      <c r="C48" s="188"/>
      <c r="D48" s="188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9" t="s">
        <v>554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555</v>
      </c>
      <c r="D51" s="88" t="s">
        <v>486</v>
      </c>
    </row>
    <row r="52" spans="1:4">
      <c r="A52" s="7"/>
      <c r="B52" s="189" t="s">
        <v>90</v>
      </c>
      <c r="C52" s="189"/>
      <c r="D52" s="189"/>
    </row>
    <row r="53" spans="1:4" ht="38.25">
      <c r="A53" s="7" t="s">
        <v>212</v>
      </c>
      <c r="B53" s="9" t="s">
        <v>91</v>
      </c>
      <c r="C53" s="120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120" t="s">
        <v>547</v>
      </c>
      <c r="D54" s="6" t="s">
        <v>94</v>
      </c>
    </row>
    <row r="55" spans="1:4">
      <c r="A55" s="7" t="s">
        <v>268</v>
      </c>
      <c r="B55" s="9" t="s">
        <v>95</v>
      </c>
      <c r="C55" s="120" t="s">
        <v>547</v>
      </c>
      <c r="D55" s="6" t="s">
        <v>96</v>
      </c>
    </row>
    <row r="56" spans="1:4">
      <c r="A56" s="7"/>
      <c r="B56" s="182" t="s">
        <v>97</v>
      </c>
      <c r="C56" s="182"/>
      <c r="D56" s="182"/>
    </row>
    <row r="57" spans="1:4" ht="25.5">
      <c r="A57" s="7" t="s">
        <v>269</v>
      </c>
      <c r="B57" s="9" t="s">
        <v>100</v>
      </c>
      <c r="C57" s="158">
        <v>0.29499999999999998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547</v>
      </c>
      <c r="D58" s="6" t="s">
        <v>102</v>
      </c>
    </row>
    <row r="59" spans="1:4" ht="38.25">
      <c r="A59" s="7" t="s">
        <v>271</v>
      </c>
      <c r="B59" s="9" t="s">
        <v>112</v>
      </c>
      <c r="C59" s="140" t="s">
        <v>650</v>
      </c>
      <c r="D59" s="6" t="s">
        <v>113</v>
      </c>
    </row>
    <row r="60" spans="1:4" ht="38.25">
      <c r="A60" s="7" t="s">
        <v>315</v>
      </c>
      <c r="B60" s="9" t="s">
        <v>103</v>
      </c>
      <c r="C60" s="140">
        <v>2030</v>
      </c>
      <c r="D60" s="6" t="s">
        <v>104</v>
      </c>
    </row>
    <row r="61" spans="1:4">
      <c r="A61" s="29">
        <v>6</v>
      </c>
      <c r="B61" s="180" t="s">
        <v>114</v>
      </c>
      <c r="C61" s="180"/>
      <c r="D61" s="180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556</v>
      </c>
      <c r="D64" s="88" t="s">
        <v>486</v>
      </c>
    </row>
    <row r="65" spans="1:4">
      <c r="A65" s="7"/>
      <c r="B65" s="182" t="s">
        <v>90</v>
      </c>
      <c r="C65" s="182"/>
      <c r="D65" s="182"/>
    </row>
    <row r="66" spans="1:4" ht="38.25">
      <c r="A66" s="7" t="s">
        <v>216</v>
      </c>
      <c r="B66" s="9" t="s">
        <v>91</v>
      </c>
      <c r="C66" s="120" t="s">
        <v>570</v>
      </c>
      <c r="D66" s="6" t="s">
        <v>255</v>
      </c>
    </row>
    <row r="67" spans="1:4" ht="25.5">
      <c r="A67" s="7" t="s">
        <v>217</v>
      </c>
      <c r="B67" s="9" t="s">
        <v>93</v>
      </c>
      <c r="C67" s="120" t="s">
        <v>547</v>
      </c>
      <c r="D67" s="6" t="s">
        <v>94</v>
      </c>
    </row>
    <row r="68" spans="1:4">
      <c r="A68" s="7" t="s">
        <v>218</v>
      </c>
      <c r="B68" s="9" t="s">
        <v>115</v>
      </c>
      <c r="C68" s="120" t="s">
        <v>547</v>
      </c>
      <c r="D68" s="6" t="s">
        <v>96</v>
      </c>
    </row>
    <row r="69" spans="1:4">
      <c r="A69" s="7"/>
      <c r="B69" s="182" t="s">
        <v>97</v>
      </c>
      <c r="C69" s="182"/>
      <c r="D69" s="182"/>
    </row>
    <row r="70" spans="1:4" ht="25.5">
      <c r="A70" s="7" t="s">
        <v>219</v>
      </c>
      <c r="B70" s="9" t="s">
        <v>100</v>
      </c>
      <c r="C70" s="158">
        <v>0.57499999999999996</v>
      </c>
      <c r="D70" s="6" t="s">
        <v>243</v>
      </c>
    </row>
    <row r="71" spans="1:4" ht="25.5">
      <c r="A71" s="7" t="s">
        <v>272</v>
      </c>
      <c r="B71" s="9" t="s">
        <v>101</v>
      </c>
      <c r="C71" s="120" t="s">
        <v>651</v>
      </c>
      <c r="D71" s="6" t="s">
        <v>102</v>
      </c>
    </row>
    <row r="72" spans="1:4" ht="38.25">
      <c r="A72" s="7" t="s">
        <v>318</v>
      </c>
      <c r="B72" s="9" t="s">
        <v>103</v>
      </c>
      <c r="C72" s="120">
        <v>2024</v>
      </c>
      <c r="D72" s="6" t="s">
        <v>104</v>
      </c>
    </row>
    <row r="73" spans="1:4">
      <c r="A73" s="29">
        <v>7</v>
      </c>
      <c r="B73" s="180" t="s">
        <v>116</v>
      </c>
      <c r="C73" s="180"/>
      <c r="D73" s="180"/>
    </row>
    <row r="74" spans="1:4">
      <c r="A74" s="7"/>
      <c r="B74" s="182" t="s">
        <v>90</v>
      </c>
      <c r="C74" s="182"/>
      <c r="D74" s="182"/>
    </row>
    <row r="75" spans="1:4" ht="38.25">
      <c r="A75" s="7" t="s">
        <v>220</v>
      </c>
      <c r="B75" s="9" t="s">
        <v>91</v>
      </c>
      <c r="C75" s="120" t="s">
        <v>570</v>
      </c>
      <c r="D75" s="6" t="s">
        <v>255</v>
      </c>
    </row>
    <row r="76" spans="1:4" ht="25.5">
      <c r="A76" s="7" t="s">
        <v>221</v>
      </c>
      <c r="B76" s="9" t="s">
        <v>93</v>
      </c>
      <c r="C76" s="120" t="s">
        <v>547</v>
      </c>
      <c r="D76" s="6" t="s">
        <v>94</v>
      </c>
    </row>
    <row r="77" spans="1:4">
      <c r="A77" s="7" t="s">
        <v>222</v>
      </c>
      <c r="B77" s="9" t="s">
        <v>95</v>
      </c>
      <c r="C77" s="120" t="s">
        <v>547</v>
      </c>
      <c r="D77" s="6" t="s">
        <v>96</v>
      </c>
    </row>
    <row r="78" spans="1:4">
      <c r="A78" s="54"/>
      <c r="B78" s="182" t="s">
        <v>97</v>
      </c>
      <c r="C78" s="182"/>
      <c r="D78" s="182"/>
    </row>
    <row r="79" spans="1:4" ht="25.5">
      <c r="A79" s="7" t="s">
        <v>223</v>
      </c>
      <c r="B79" s="9" t="s">
        <v>100</v>
      </c>
      <c r="C79" s="158">
        <v>0.67500000000000004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651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650</v>
      </c>
      <c r="D81" s="6" t="s">
        <v>113</v>
      </c>
    </row>
    <row r="82" spans="1:4" ht="38.25">
      <c r="A82" s="7" t="s">
        <v>273</v>
      </c>
      <c r="B82" s="9" t="s">
        <v>103</v>
      </c>
      <c r="C82" s="120" t="s">
        <v>670</v>
      </c>
      <c r="D82" s="6" t="s">
        <v>104</v>
      </c>
    </row>
    <row r="83" spans="1:4">
      <c r="A83" s="29">
        <v>8</v>
      </c>
      <c r="B83" s="180" t="s">
        <v>117</v>
      </c>
      <c r="C83" s="180"/>
      <c r="D83" s="180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557</v>
      </c>
      <c r="D86" s="117" t="s">
        <v>486</v>
      </c>
    </row>
    <row r="87" spans="1:4">
      <c r="A87" s="54"/>
      <c r="B87" s="182" t="s">
        <v>90</v>
      </c>
      <c r="C87" s="182"/>
      <c r="D87" s="182"/>
    </row>
    <row r="88" spans="1:4" ht="38.25">
      <c r="A88" s="7" t="s">
        <v>230</v>
      </c>
      <c r="B88" s="9" t="s">
        <v>91</v>
      </c>
      <c r="C88" s="120" t="s">
        <v>570</v>
      </c>
      <c r="D88" s="6" t="s">
        <v>255</v>
      </c>
    </row>
    <row r="89" spans="1:4" ht="25.5">
      <c r="A89" s="7" t="s">
        <v>231</v>
      </c>
      <c r="B89" s="9" t="s">
        <v>93</v>
      </c>
      <c r="C89" s="120" t="s">
        <v>547</v>
      </c>
      <c r="D89" s="6" t="s">
        <v>94</v>
      </c>
    </row>
    <row r="90" spans="1:4">
      <c r="A90" s="7" t="s">
        <v>274</v>
      </c>
      <c r="B90" s="9" t="s">
        <v>95</v>
      </c>
      <c r="C90" s="120" t="s">
        <v>547</v>
      </c>
      <c r="D90" s="6" t="s">
        <v>96</v>
      </c>
    </row>
    <row r="91" spans="1:4">
      <c r="A91" s="54"/>
      <c r="B91" s="182" t="s">
        <v>97</v>
      </c>
      <c r="C91" s="182"/>
      <c r="D91" s="182"/>
    </row>
    <row r="92" spans="1:4" ht="25.5">
      <c r="A92" s="7" t="s">
        <v>275</v>
      </c>
      <c r="B92" s="9" t="s">
        <v>100</v>
      </c>
      <c r="C92" s="158">
        <v>0.29499999999999998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547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650</v>
      </c>
      <c r="D94" s="6" t="s">
        <v>113</v>
      </c>
    </row>
    <row r="95" spans="1:4" ht="38.25">
      <c r="A95" s="7" t="s">
        <v>489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80" t="s">
        <v>118</v>
      </c>
      <c r="C96" s="180"/>
      <c r="D96" s="180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>
      <c r="A100" s="54"/>
      <c r="B100" s="182" t="s">
        <v>90</v>
      </c>
      <c r="C100" s="182"/>
      <c r="D100" s="182"/>
    </row>
    <row r="101" spans="1:4" ht="38.25">
      <c r="A101" s="7" t="s">
        <v>236</v>
      </c>
      <c r="B101" s="9" t="s">
        <v>91</v>
      </c>
      <c r="C101" s="120">
        <v>2009</v>
      </c>
      <c r="D101" s="6" t="s">
        <v>255</v>
      </c>
    </row>
    <row r="102" spans="1:4" ht="25.5">
      <c r="A102" s="7" t="s">
        <v>278</v>
      </c>
      <c r="B102" s="9" t="s">
        <v>93</v>
      </c>
      <c r="C102" s="120" t="s">
        <v>547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547</v>
      </c>
      <c r="D103" s="6" t="s">
        <v>96</v>
      </c>
    </row>
    <row r="104" spans="1:4">
      <c r="A104" s="54"/>
      <c r="B104" s="182" t="s">
        <v>97</v>
      </c>
      <c r="C104" s="182"/>
      <c r="D104" s="182"/>
    </row>
    <row r="105" spans="1:4" ht="25.5">
      <c r="A105" s="7" t="s">
        <v>280</v>
      </c>
      <c r="B105" s="9" t="s">
        <v>100</v>
      </c>
      <c r="C105" s="158">
        <v>0.29499999999999998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547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649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2040</v>
      </c>
      <c r="D108" s="6" t="s">
        <v>104</v>
      </c>
    </row>
    <row r="109" spans="1:4">
      <c r="A109" s="50" t="s">
        <v>27</v>
      </c>
      <c r="B109" s="190" t="s">
        <v>120</v>
      </c>
      <c r="C109" s="191"/>
      <c r="D109" s="192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125</v>
      </c>
      <c r="C112" s="5">
        <v>0</v>
      </c>
      <c r="D112" s="16" t="s">
        <v>126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125</v>
      </c>
      <c r="C115" s="5">
        <v>0</v>
      </c>
      <c r="D115" s="16" t="s">
        <v>126</v>
      </c>
    </row>
    <row r="116" spans="1:4">
      <c r="A116" s="52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5">
        <v>0</v>
      </c>
      <c r="D117" s="6" t="s">
        <v>122</v>
      </c>
    </row>
    <row r="118" spans="1:4">
      <c r="A118" s="52" t="s">
        <v>291</v>
      </c>
      <c r="B118" s="9" t="s">
        <v>125</v>
      </c>
      <c r="C118" s="5">
        <v>0</v>
      </c>
      <c r="D118" s="16" t="s">
        <v>126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70</v>
      </c>
      <c r="D120" s="6" t="s">
        <v>122</v>
      </c>
    </row>
    <row r="121" spans="1:4">
      <c r="A121" s="52" t="s">
        <v>294</v>
      </c>
      <c r="B121" s="9" t="s">
        <v>125</v>
      </c>
      <c r="C121" s="5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125</v>
      </c>
      <c r="C124" s="5">
        <v>0</v>
      </c>
      <c r="D124" s="16" t="s">
        <v>126</v>
      </c>
    </row>
    <row r="125" spans="1:4">
      <c r="A125" s="30" t="s">
        <v>298</v>
      </c>
      <c r="B125" s="165" t="s">
        <v>82</v>
      </c>
      <c r="C125" s="160"/>
      <c r="D125" s="161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570</v>
      </c>
      <c r="D127" s="34" t="s">
        <v>85</v>
      </c>
    </row>
    <row r="128" spans="1:4">
      <c r="A128" s="29" t="s">
        <v>299</v>
      </c>
      <c r="B128" s="176" t="s">
        <v>242</v>
      </c>
      <c r="C128" s="177"/>
      <c r="D128" s="178"/>
    </row>
    <row r="129" spans="1:4">
      <c r="A129" s="7" t="s">
        <v>300</v>
      </c>
      <c r="B129" s="9" t="s">
        <v>119</v>
      </c>
      <c r="C129" s="157">
        <v>0.29499999999999998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/>
      <c r="B1" s="195"/>
      <c r="C1" s="195"/>
      <c r="D1" s="196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3"/>
      <c r="C4" s="194"/>
      <c r="D4" s="194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3"/>
      <c r="C11" s="194"/>
      <c r="D11" s="194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3"/>
      <c r="C18" s="194"/>
      <c r="D18" s="194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3"/>
      <c r="C25" s="194"/>
      <c r="D25" s="194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3"/>
      <c r="C32" s="194"/>
      <c r="D32" s="194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3"/>
      <c r="C39" s="194"/>
      <c r="D39" s="194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3"/>
      <c r="C46" s="194"/>
      <c r="D46" s="194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3"/>
      <c r="C53" s="194"/>
      <c r="D53" s="194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3"/>
      <c r="C60" s="194"/>
      <c r="D60" s="194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3"/>
      <c r="C67" s="194"/>
      <c r="D67" s="194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127</v>
      </c>
      <c r="B1" s="197"/>
      <c r="C1" s="197"/>
      <c r="D1" s="19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641</v>
      </c>
      <c r="D3" s="6" t="s">
        <v>129</v>
      </c>
    </row>
    <row r="4" spans="1:4" ht="38.25">
      <c r="A4" s="4">
        <v>2</v>
      </c>
      <c r="B4" s="24" t="s">
        <v>130</v>
      </c>
      <c r="C4" s="120" t="s">
        <v>642</v>
      </c>
      <c r="D4" s="6" t="s">
        <v>131</v>
      </c>
    </row>
    <row r="5" spans="1:4" ht="38.25">
      <c r="A5" s="4">
        <v>3</v>
      </c>
      <c r="B5" s="24" t="s">
        <v>132</v>
      </c>
      <c r="C5" s="47" t="s">
        <v>643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667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28"/>
      <c r="D11" s="6" t="s">
        <v>145</v>
      </c>
    </row>
    <row r="12" spans="1:4" ht="51">
      <c r="A12" s="4">
        <v>10</v>
      </c>
      <c r="B12" s="24" t="s">
        <v>146</v>
      </c>
      <c r="C12" s="120" t="s">
        <v>645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646</v>
      </c>
      <c r="D13" s="6" t="s">
        <v>149</v>
      </c>
    </row>
    <row r="14" spans="1:4" ht="38.25">
      <c r="A14" s="90">
        <v>12</v>
      </c>
      <c r="B14" s="91" t="s">
        <v>150</v>
      </c>
      <c r="C14" s="146">
        <v>43313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21" sqref="C2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152</v>
      </c>
      <c r="B1" s="195"/>
      <c r="C1" s="195"/>
      <c r="D1" s="19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4" t="s">
        <v>153</v>
      </c>
      <c r="C3" s="185"/>
      <c r="D3" s="186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647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86" t="s">
        <v>163</v>
      </c>
      <c r="C16" s="198"/>
      <c r="D16" s="198"/>
    </row>
    <row r="17" spans="1:4" ht="45">
      <c r="A17" s="64" t="s">
        <v>182</v>
      </c>
      <c r="B17" s="57" t="s">
        <v>154</v>
      </c>
      <c r="C17" s="148" t="s">
        <v>652</v>
      </c>
      <c r="D17" s="6" t="s">
        <v>155</v>
      </c>
    </row>
    <row r="18" spans="1:4" ht="38.25">
      <c r="A18" s="64" t="s">
        <v>183</v>
      </c>
      <c r="B18" s="57" t="s">
        <v>132</v>
      </c>
      <c r="C18" s="149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8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8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0" t="s">
        <v>669</v>
      </c>
      <c r="D21" s="6" t="s">
        <v>139</v>
      </c>
    </row>
    <row r="22" spans="1:4" ht="25.5">
      <c r="A22" s="64" t="s">
        <v>187</v>
      </c>
      <c r="B22" s="57" t="s">
        <v>140</v>
      </c>
      <c r="C22" s="148" t="s">
        <v>653</v>
      </c>
      <c r="D22" s="6" t="s">
        <v>158</v>
      </c>
    </row>
    <row r="23" spans="1:4" ht="60">
      <c r="A23" s="64" t="s">
        <v>188</v>
      </c>
      <c r="B23" s="57" t="s">
        <v>146</v>
      </c>
      <c r="C23" s="148" t="s">
        <v>654</v>
      </c>
      <c r="D23" s="6" t="s">
        <v>159</v>
      </c>
    </row>
    <row r="24" spans="1:4" ht="45">
      <c r="A24" s="64" t="s">
        <v>189</v>
      </c>
      <c r="B24" s="57" t="s">
        <v>148</v>
      </c>
      <c r="C24" s="151" t="s">
        <v>655</v>
      </c>
      <c r="D24" s="6" t="s">
        <v>149</v>
      </c>
    </row>
    <row r="25" spans="1:4" ht="38.25">
      <c r="A25" s="64" t="s">
        <v>190</v>
      </c>
      <c r="B25" s="57" t="s">
        <v>160</v>
      </c>
      <c r="C25" s="148" t="s">
        <v>656</v>
      </c>
      <c r="D25" s="6" t="s">
        <v>161</v>
      </c>
    </row>
    <row r="26" spans="1:4" ht="38.25">
      <c r="A26" s="64" t="s">
        <v>191</v>
      </c>
      <c r="B26" s="57" t="s">
        <v>150</v>
      </c>
      <c r="C26" s="148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2" t="s">
        <v>657</v>
      </c>
      <c r="D27" s="6" t="s">
        <v>143</v>
      </c>
    </row>
    <row r="28" spans="1:4" ht="25.5">
      <c r="A28" s="64" t="s">
        <v>305</v>
      </c>
      <c r="B28" s="57" t="s">
        <v>144</v>
      </c>
      <c r="C28" s="153" t="s">
        <v>658</v>
      </c>
      <c r="D28" s="6" t="s">
        <v>145</v>
      </c>
    </row>
    <row r="29" spans="1:4">
      <c r="A29" s="51" t="s">
        <v>193</v>
      </c>
      <c r="B29" s="186" t="s">
        <v>165</v>
      </c>
      <c r="C29" s="186"/>
      <c r="D29" s="186"/>
    </row>
    <row r="30" spans="1:4" ht="26.25">
      <c r="A30" s="64" t="s">
        <v>194</v>
      </c>
      <c r="B30" s="57" t="s">
        <v>154</v>
      </c>
      <c r="C30" s="154" t="s">
        <v>659</v>
      </c>
      <c r="D30" s="6" t="s">
        <v>155</v>
      </c>
    </row>
    <row r="31" spans="1:4" ht="38.25">
      <c r="A31" s="64" t="s">
        <v>195</v>
      </c>
      <c r="B31" s="57" t="s">
        <v>132</v>
      </c>
      <c r="C31" s="155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660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668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661</v>
      </c>
      <c r="D35" s="6" t="s">
        <v>158</v>
      </c>
    </row>
    <row r="36" spans="1:4" ht="26.25">
      <c r="A36" s="64" t="s">
        <v>264</v>
      </c>
      <c r="B36" s="57" t="s">
        <v>146</v>
      </c>
      <c r="C36" s="154" t="s">
        <v>662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662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663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664</v>
      </c>
      <c r="D39" s="6" t="s">
        <v>166</v>
      </c>
    </row>
    <row r="40" spans="1:4" ht="25.5">
      <c r="A40" s="64" t="s">
        <v>309</v>
      </c>
      <c r="B40" s="57" t="s">
        <v>142</v>
      </c>
      <c r="C40" s="156" t="s">
        <v>665</v>
      </c>
      <c r="D40" s="6" t="s">
        <v>143</v>
      </c>
    </row>
    <row r="41" spans="1:4" ht="25.5">
      <c r="A41" s="64" t="s">
        <v>310</v>
      </c>
      <c r="B41" s="57" t="s">
        <v>144</v>
      </c>
      <c r="C41" s="156" t="s">
        <v>666</v>
      </c>
      <c r="D41" s="6" t="s">
        <v>145</v>
      </c>
    </row>
    <row r="42" spans="1:4">
      <c r="A42" s="51" t="s">
        <v>12</v>
      </c>
      <c r="B42" s="186" t="s">
        <v>167</v>
      </c>
      <c r="C42" s="198"/>
      <c r="D42" s="198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86" t="s">
        <v>169</v>
      </c>
      <c r="C55" s="198"/>
      <c r="D55" s="198"/>
    </row>
    <row r="56" spans="1:4" ht="30">
      <c r="A56" s="64" t="s">
        <v>209</v>
      </c>
      <c r="B56" s="57" t="s">
        <v>154</v>
      </c>
      <c r="C56" s="120" t="s">
        <v>648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644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86" t="s">
        <v>171</v>
      </c>
      <c r="C68" s="198"/>
      <c r="D68" s="198"/>
    </row>
    <row r="69" spans="1:4" ht="30">
      <c r="A69" s="64" t="s">
        <v>213</v>
      </c>
      <c r="B69" s="57" t="s">
        <v>154</v>
      </c>
      <c r="C69" s="120" t="s">
        <v>648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644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2023-06-03T10:57:31Z</dcterms:modified>
</cp:coreProperties>
</file>